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480" windowHeight="10230"/>
  </bookViews>
  <sheets>
    <sheet name="Елец.1" sheetId="1" r:id="rId1"/>
  </sheets>
  <externalReferences>
    <externalReference r:id="rId2"/>
  </externalReferences>
  <definedNames>
    <definedName name="Z_6E36EA37_049E_4FAE_B719_2847CD16F858_.wvu.Cols" localSheetId="0" hidden="1">Елец.1!$F:$H,Елец.1!$L:$O</definedName>
    <definedName name="Z_6E36EA37_049E_4FAE_B719_2847CD16F858_.wvu.Rows" localSheetId="0" hidden="1">Елец.1!$42:$45</definedName>
    <definedName name="Z_73C0D023_21BD_4441_8EFA_957546C15799_.wvu.Cols" localSheetId="0" hidden="1">Елец.1!$F:$H,Елец.1!$L:$O</definedName>
    <definedName name="Z_73C0D023_21BD_4441_8EFA_957546C15799_.wvu.Rows" localSheetId="0" hidden="1">Елец.1!$42:$45</definedName>
  </definedNames>
  <calcPr calcId="145621"/>
</workbook>
</file>

<file path=xl/calcChain.xml><?xml version="1.0" encoding="utf-8"?>
<calcChain xmlns="http://schemas.openxmlformats.org/spreadsheetml/2006/main">
  <c r="I37" i="1" l="1"/>
  <c r="I55" i="1"/>
  <c r="O49" i="1"/>
  <c r="M49" i="1"/>
  <c r="F49" i="1"/>
  <c r="O48" i="1"/>
  <c r="M48" i="1"/>
  <c r="F48" i="1"/>
  <c r="O47" i="1"/>
  <c r="M47" i="1"/>
  <c r="F47" i="1"/>
  <c r="O46" i="1"/>
  <c r="M46" i="1"/>
  <c r="F46" i="1"/>
  <c r="O45" i="1"/>
  <c r="M45" i="1"/>
  <c r="O44" i="1"/>
  <c r="M44" i="1"/>
  <c r="O43" i="1"/>
  <c r="M43" i="1"/>
  <c r="O42" i="1"/>
  <c r="M42" i="1"/>
  <c r="O41" i="1"/>
  <c r="M41" i="1"/>
  <c r="F41" i="1"/>
  <c r="O40" i="1"/>
  <c r="M40" i="1"/>
  <c r="F40" i="1"/>
  <c r="N39" i="1"/>
  <c r="L39" i="1"/>
  <c r="O38" i="1"/>
  <c r="M38" i="1"/>
  <c r="F38" i="1"/>
  <c r="O37" i="1"/>
  <c r="M37" i="1"/>
  <c r="F37" i="1"/>
  <c r="O36" i="1"/>
  <c r="M36" i="1"/>
  <c r="F36" i="1"/>
  <c r="O35" i="1"/>
  <c r="M35" i="1"/>
  <c r="M32" i="1" s="1"/>
  <c r="F35" i="1"/>
  <c r="O34" i="1"/>
  <c r="O32" i="1" s="1"/>
  <c r="M34" i="1"/>
  <c r="I32" i="1" s="1"/>
  <c r="F34" i="1"/>
  <c r="F32" i="1" s="1"/>
  <c r="N32" i="1"/>
  <c r="L32" i="1"/>
  <c r="O31" i="1"/>
  <c r="M31" i="1"/>
  <c r="F31" i="1"/>
  <c r="O30" i="1"/>
  <c r="M30" i="1"/>
  <c r="F30" i="1"/>
  <c r="O29" i="1"/>
  <c r="M29" i="1"/>
  <c r="F29" i="1"/>
  <c r="O28" i="1"/>
  <c r="M28" i="1"/>
  <c r="F28" i="1"/>
  <c r="O27" i="1"/>
  <c r="M27" i="1"/>
  <c r="I25" i="1" s="1"/>
  <c r="F27" i="1"/>
  <c r="O25" i="1"/>
  <c r="N25" i="1"/>
  <c r="M25" i="1"/>
  <c r="L25" i="1"/>
  <c r="G24" i="1"/>
  <c r="I56" i="1"/>
  <c r="E3" i="1"/>
  <c r="F26" i="1" l="1"/>
  <c r="F50" i="1" s="1"/>
  <c r="F39" i="1"/>
  <c r="O39" i="1"/>
  <c r="M39" i="1"/>
  <c r="M50" i="1"/>
  <c r="M54" i="1" s="1"/>
  <c r="M57" i="1" s="1"/>
  <c r="L50" i="1"/>
  <c r="L54" i="1" s="1"/>
  <c r="L57" i="1" s="1"/>
  <c r="N50" i="1"/>
  <c r="N54" i="1" s="1"/>
  <c r="N57" i="1" s="1"/>
  <c r="O50" i="1"/>
  <c r="O54" i="1" s="1"/>
  <c r="O57" i="1" s="1"/>
  <c r="F54" i="1"/>
  <c r="F57" i="1" s="1"/>
  <c r="G49" i="1"/>
  <c r="H49" i="1" s="1"/>
  <c r="I39" i="1"/>
  <c r="I50" i="1" s="1"/>
  <c r="G33" i="1"/>
  <c r="H33" i="1" s="1"/>
  <c r="G42" i="1"/>
  <c r="H42" i="1" s="1"/>
  <c r="G44" i="1"/>
  <c r="H44" i="1" s="1"/>
  <c r="G27" i="1"/>
  <c r="G28" i="1"/>
  <c r="H28" i="1" s="1"/>
  <c r="G29" i="1"/>
  <c r="H29" i="1" s="1"/>
  <c r="G30" i="1"/>
  <c r="H30" i="1" s="1"/>
  <c r="G31" i="1"/>
  <c r="H31" i="1" s="1"/>
  <c r="G32" i="1"/>
  <c r="H32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3" i="1"/>
  <c r="H43" i="1" s="1"/>
  <c r="G45" i="1"/>
  <c r="H45" i="1" s="1"/>
  <c r="G46" i="1"/>
  <c r="H46" i="1" s="1"/>
  <c r="G47" i="1"/>
  <c r="H47" i="1" s="1"/>
  <c r="G48" i="1"/>
  <c r="H48" i="1" s="1"/>
  <c r="I54" i="1" l="1"/>
  <c r="I57" i="1" s="1"/>
  <c r="G26" i="1"/>
  <c r="G50" i="1" s="1"/>
  <c r="G59" i="1" s="1"/>
  <c r="H27" i="1"/>
  <c r="H26" i="1" s="1"/>
  <c r="H50" i="1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<sst xmlns="http://schemas.openxmlformats.org/spreadsheetml/2006/main" count="65" uniqueCount="54">
  <si>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ул.Елецкая,1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</si>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</sst>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00%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topLeftCell="A40" workbookViewId="0">
      <selection activeCell="R29" sqref="R29:R30"/>
    </sheetView>
  </sheetViews>
  <sheetFormatPr defaultColWidth="9.140625" defaultRowHeight="12.75" x14ac:dyDescent="0.2"/>
  <cols>
    <col min="1" max="3" width="9.140625" style="1"/>
    <col min="4" max="4" width="25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 x14ac:dyDescent="0.2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 x14ac:dyDescent="0.2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 x14ac:dyDescent="0.2">
      <c r="A3" s="108" t="s">
        <v>1</v>
      </c>
      <c r="B3" s="109"/>
      <c r="C3" s="109"/>
      <c r="D3" s="109"/>
      <c r="E3" s="2">
        <f>E4+E5</f>
        <v>5693.5099999999993</v>
      </c>
      <c r="F3" s="3"/>
      <c r="G3" s="4"/>
      <c r="H3" s="4"/>
      <c r="I3" s="5" t="s">
        <v>2</v>
      </c>
    </row>
    <row r="4" spans="1:10" ht="14.25" customHeight="1" x14ac:dyDescent="0.2">
      <c r="A4" s="108" t="s">
        <v>3</v>
      </c>
      <c r="B4" s="109"/>
      <c r="C4" s="109"/>
      <c r="D4" s="109"/>
      <c r="E4" s="2">
        <v>5672.11</v>
      </c>
      <c r="F4" s="3"/>
      <c r="G4" s="4"/>
      <c r="H4" s="4"/>
      <c r="I4" s="5" t="s">
        <v>2</v>
      </c>
    </row>
    <row r="5" spans="1:10" ht="14.25" customHeight="1" x14ac:dyDescent="0.2">
      <c r="A5" s="108" t="s">
        <v>4</v>
      </c>
      <c r="B5" s="109"/>
      <c r="C5" s="109"/>
      <c r="D5" s="109"/>
      <c r="E5" s="2">
        <v>21.4</v>
      </c>
      <c r="F5" s="3"/>
      <c r="G5" s="4"/>
      <c r="H5" s="4"/>
      <c r="I5" s="5" t="s">
        <v>5</v>
      </c>
    </row>
    <row r="6" spans="1:10" x14ac:dyDescent="0.2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 x14ac:dyDescent="0.25">
      <c r="A7" s="12"/>
      <c r="B7" s="13"/>
      <c r="C7" s="14"/>
      <c r="D7" s="15"/>
      <c r="E7" s="16"/>
      <c r="F7" s="16"/>
      <c r="G7" s="17"/>
      <c r="H7" s="17"/>
      <c r="I7" s="18"/>
    </row>
    <row r="8" spans="1:10" ht="71.25" x14ac:dyDescent="0.2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 x14ac:dyDescent="0.2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5" customHeight="1" x14ac:dyDescent="0.25">
      <c r="A10" s="94" t="s">
        <v>13</v>
      </c>
      <c r="B10" s="95"/>
      <c r="C10" s="95"/>
      <c r="D10" s="96"/>
      <c r="E10" s="25">
        <v>1407867.92</v>
      </c>
      <c r="F10" s="25"/>
      <c r="G10" s="23"/>
      <c r="H10" s="23"/>
      <c r="I10" s="25">
        <v>1435611.66</v>
      </c>
      <c r="J10" s="26">
        <v>248726.66</v>
      </c>
    </row>
    <row r="11" spans="1:10" ht="14.45" customHeight="1" x14ac:dyDescent="0.25">
      <c r="A11" s="94" t="s">
        <v>14</v>
      </c>
      <c r="B11" s="95"/>
      <c r="C11" s="95"/>
      <c r="D11" s="96"/>
      <c r="E11" s="25">
        <v>603276.66</v>
      </c>
      <c r="F11" s="25"/>
      <c r="G11" s="23"/>
      <c r="H11" s="23"/>
      <c r="I11" s="25">
        <v>614359.44999999995</v>
      </c>
      <c r="J11" s="26">
        <v>101671.19</v>
      </c>
    </row>
    <row r="12" spans="1:10" ht="13.9" customHeight="1" x14ac:dyDescent="0.25">
      <c r="A12" s="94" t="s">
        <v>15</v>
      </c>
      <c r="B12" s="95"/>
      <c r="C12" s="95"/>
      <c r="D12" s="96"/>
      <c r="E12" s="25">
        <v>186715.21</v>
      </c>
      <c r="F12" s="25"/>
      <c r="G12" s="23"/>
      <c r="H12" s="23"/>
      <c r="I12" s="25">
        <v>192845.9</v>
      </c>
      <c r="J12" s="26">
        <v>31869.68</v>
      </c>
    </row>
    <row r="13" spans="1:10" ht="14.25" customHeight="1" x14ac:dyDescent="0.25">
      <c r="A13" s="94" t="s">
        <v>16</v>
      </c>
      <c r="B13" s="95"/>
      <c r="C13" s="95"/>
      <c r="D13" s="96"/>
      <c r="E13" s="25">
        <v>167381.66</v>
      </c>
      <c r="F13" s="25"/>
      <c r="G13" s="23"/>
      <c r="H13" s="23"/>
      <c r="I13" s="25">
        <v>171846.72</v>
      </c>
      <c r="J13" s="26">
        <v>27488.92</v>
      </c>
    </row>
    <row r="14" spans="1:10" ht="14.45" customHeight="1" x14ac:dyDescent="0.25">
      <c r="A14" s="87" t="s">
        <v>17</v>
      </c>
      <c r="B14" s="87"/>
      <c r="C14" s="87"/>
      <c r="D14" s="87"/>
      <c r="E14" s="25">
        <v>617014.03</v>
      </c>
      <c r="F14" s="25"/>
      <c r="G14" s="23"/>
      <c r="H14" s="23"/>
      <c r="I14" s="25">
        <v>668255.91</v>
      </c>
      <c r="J14" s="26">
        <v>115301.25</v>
      </c>
    </row>
    <row r="15" spans="1:10" ht="15.75" x14ac:dyDescent="0.2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7.25" customHeight="1" x14ac:dyDescent="0.25">
      <c r="A16" s="100" t="s">
        <v>19</v>
      </c>
      <c r="B16" s="101"/>
      <c r="C16" s="101"/>
      <c r="D16" s="102"/>
      <c r="E16" s="25">
        <v>1022821.59</v>
      </c>
      <c r="F16" s="25"/>
      <c r="G16" s="23"/>
      <c r="H16" s="23"/>
      <c r="I16" s="25">
        <v>1047982.29</v>
      </c>
      <c r="J16" s="26">
        <v>164859.19</v>
      </c>
    </row>
    <row r="17" spans="1:15" ht="15.75" x14ac:dyDescent="0.25">
      <c r="A17" s="87" t="s">
        <v>20</v>
      </c>
      <c r="B17" s="87"/>
      <c r="C17" s="87"/>
      <c r="D17" s="87"/>
      <c r="E17" s="25">
        <v>89750.99</v>
      </c>
      <c r="F17" s="25"/>
      <c r="G17" s="23"/>
      <c r="H17" s="23"/>
      <c r="I17" s="25">
        <v>92201.27</v>
      </c>
      <c r="J17" s="26">
        <v>14793.29</v>
      </c>
      <c r="M17" s="27"/>
    </row>
    <row r="18" spans="1:15" ht="15.75" x14ac:dyDescent="0.2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 x14ac:dyDescent="0.25">
      <c r="A19" s="87" t="s">
        <v>22</v>
      </c>
      <c r="B19" s="87"/>
      <c r="C19" s="87"/>
      <c r="D19" s="87"/>
      <c r="E19" s="25">
        <v>178142.36</v>
      </c>
      <c r="F19" s="25"/>
      <c r="G19" s="23"/>
      <c r="H19" s="23"/>
      <c r="I19" s="25">
        <v>182976.71</v>
      </c>
      <c r="J19" s="26">
        <v>28609.82</v>
      </c>
    </row>
    <row r="20" spans="1:15" ht="15.75" x14ac:dyDescent="0.2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 x14ac:dyDescent="0.25">
      <c r="A21" s="87" t="s">
        <v>24</v>
      </c>
      <c r="B21" s="87"/>
      <c r="C21" s="87"/>
      <c r="D21" s="87"/>
      <c r="E21" s="25">
        <v>7074.33</v>
      </c>
      <c r="F21" s="25"/>
      <c r="G21" s="23"/>
      <c r="H21" s="23"/>
      <c r="I21" s="25">
        <v>7293.8</v>
      </c>
      <c r="J21" s="26">
        <v>1702.21</v>
      </c>
      <c r="M21" s="27"/>
    </row>
    <row r="22" spans="1:15" ht="8.4499999999999993" customHeight="1" x14ac:dyDescent="0.25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 x14ac:dyDescent="0.2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 x14ac:dyDescent="0.2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-570515.30000000005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 x14ac:dyDescent="0.25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277500.49</v>
      </c>
      <c r="L25" s="72">
        <f>SUM(L27:L31)</f>
        <v>135331.79999999999</v>
      </c>
      <c r="M25" s="72">
        <f t="shared" ref="M25:O25" si="0">SUM(M27:M31)</f>
        <v>159691.524</v>
      </c>
      <c r="N25" s="72">
        <f t="shared" si="0"/>
        <v>0</v>
      </c>
      <c r="O25" s="72">
        <f t="shared" si="0"/>
        <v>0</v>
      </c>
    </row>
    <row r="26" spans="1:15" ht="33.75" customHeight="1" x14ac:dyDescent="0.25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 x14ac:dyDescent="0.2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15293.94</v>
      </c>
      <c r="L27" s="42">
        <v>13116.35</v>
      </c>
      <c r="M27" s="42">
        <f t="shared" ref="M27:M31" si="3">L27*118%</f>
        <v>15477.293</v>
      </c>
      <c r="N27" s="42"/>
      <c r="O27" s="42">
        <f>N27*$O$23</f>
        <v>0</v>
      </c>
    </row>
    <row r="28" spans="1:15" ht="15.75" x14ac:dyDescent="0.2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4474.1899999999996</v>
      </c>
      <c r="L28" s="42">
        <v>3951.51</v>
      </c>
      <c r="M28" s="42">
        <f t="shared" si="3"/>
        <v>4662.7817999999997</v>
      </c>
      <c r="N28" s="42"/>
      <c r="O28" s="42">
        <f t="shared" ref="O28:O31" si="5">N28*$O$23</f>
        <v>0</v>
      </c>
    </row>
    <row r="29" spans="1:15" ht="15.75" x14ac:dyDescent="0.2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2052.88</v>
      </c>
      <c r="L29" s="42">
        <v>1015.1</v>
      </c>
      <c r="M29" s="42">
        <f t="shared" si="3"/>
        <v>1197.818</v>
      </c>
      <c r="N29" s="42"/>
      <c r="O29" s="42">
        <f t="shared" si="5"/>
        <v>0</v>
      </c>
    </row>
    <row r="30" spans="1:15" ht="15.75" x14ac:dyDescent="0.2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157092.76</v>
      </c>
      <c r="L30" s="42">
        <v>70206</v>
      </c>
      <c r="M30" s="42">
        <f t="shared" si="3"/>
        <v>82843.08</v>
      </c>
      <c r="N30" s="42"/>
      <c r="O30" s="42">
        <f t="shared" si="5"/>
        <v>0</v>
      </c>
    </row>
    <row r="31" spans="1:15" ht="42" customHeight="1" x14ac:dyDescent="0.25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98586.72</v>
      </c>
      <c r="L31" s="42">
        <v>47042.84</v>
      </c>
      <c r="M31" s="42">
        <f t="shared" si="3"/>
        <v>55510.551199999994</v>
      </c>
      <c r="N31" s="42"/>
      <c r="O31" s="42">
        <f t="shared" si="5"/>
        <v>0</v>
      </c>
    </row>
    <row r="32" spans="1:15" ht="15.75" customHeight="1" x14ac:dyDescent="0.25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215447.99000000002</v>
      </c>
      <c r="L32" s="72">
        <f>SUM(L34:L38)</f>
        <v>48568.58</v>
      </c>
      <c r="M32" s="72">
        <f t="shared" ref="M32:O32" si="6">SUM(M34:M38)</f>
        <v>57310.924400000004</v>
      </c>
      <c r="N32" s="72">
        <f t="shared" si="6"/>
        <v>84159.469999999987</v>
      </c>
      <c r="O32" s="72">
        <f t="shared" si="6"/>
        <v>84696.407418599993</v>
      </c>
    </row>
    <row r="33" spans="1:15" ht="33.75" customHeight="1" x14ac:dyDescent="0.25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 x14ac:dyDescent="0.2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100928.03</v>
      </c>
      <c r="L34" s="42">
        <v>19155.3</v>
      </c>
      <c r="M34" s="42">
        <f t="shared" ref="M34:M38" si="7">L34*118%</f>
        <v>22603.253999999997</v>
      </c>
      <c r="N34" s="42">
        <v>56775</v>
      </c>
      <c r="O34" s="42">
        <f t="shared" ref="O34:O38" si="8">N34*$O$23</f>
        <v>57137.224500000004</v>
      </c>
    </row>
    <row r="35" spans="1:15" ht="15.75" x14ac:dyDescent="0.2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24214.33</v>
      </c>
      <c r="L35" s="42">
        <v>5769.35</v>
      </c>
      <c r="M35" s="42">
        <f t="shared" si="7"/>
        <v>6807.8329999999996</v>
      </c>
      <c r="N35" s="42">
        <v>11321.34</v>
      </c>
      <c r="O35" s="42">
        <f t="shared" si="8"/>
        <v>11393.570149200001</v>
      </c>
    </row>
    <row r="36" spans="1:15" ht="15.75" x14ac:dyDescent="0.2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16825.45</v>
      </c>
      <c r="L36" s="42">
        <v>697.86</v>
      </c>
      <c r="M36" s="42">
        <f t="shared" si="7"/>
        <v>823.47479999999996</v>
      </c>
      <c r="N36" s="42">
        <v>7070.29</v>
      </c>
      <c r="O36" s="42">
        <f>N36*$O$23</f>
        <v>7115.3984502000003</v>
      </c>
    </row>
    <row r="37" spans="1:15" ht="15.75" x14ac:dyDescent="0.2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4478.14+15600</f>
        <v>20078.14</v>
      </c>
      <c r="L37" s="42">
        <v>4607.03</v>
      </c>
      <c r="M37" s="42">
        <f t="shared" si="7"/>
        <v>5436.2953999999991</v>
      </c>
      <c r="N37" s="43">
        <v>0</v>
      </c>
      <c r="O37" s="42">
        <f t="shared" si="8"/>
        <v>0</v>
      </c>
    </row>
    <row r="38" spans="1:15" ht="42.75" customHeight="1" x14ac:dyDescent="0.25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53402.04</v>
      </c>
      <c r="L38" s="42">
        <v>18339.04</v>
      </c>
      <c r="M38" s="42">
        <f t="shared" si="7"/>
        <v>21640.067200000001</v>
      </c>
      <c r="N38" s="42">
        <v>8992.84</v>
      </c>
      <c r="O38" s="42">
        <f t="shared" si="8"/>
        <v>9050.2143192000003</v>
      </c>
    </row>
    <row r="39" spans="1:15" ht="15.6" customHeight="1" x14ac:dyDescent="0.25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254124.90000000002</v>
      </c>
      <c r="L39" s="46">
        <f>SUM(L40:L48)</f>
        <v>4451.0599999999995</v>
      </c>
      <c r="M39" s="46">
        <f t="shared" ref="M39:O39" si="10">SUM(M40:M48)</f>
        <v>5252.2507999999998</v>
      </c>
      <c r="N39" s="46">
        <f t="shared" si="10"/>
        <v>224840.13000000003</v>
      </c>
      <c r="O39" s="46">
        <f t="shared" si="10"/>
        <v>226274.61002940004</v>
      </c>
    </row>
    <row r="40" spans="1:15" ht="15.75" x14ac:dyDescent="0.2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174491.48</v>
      </c>
      <c r="L40" s="42">
        <v>619.01</v>
      </c>
      <c r="M40" s="42">
        <f t="shared" ref="M40:M48" si="11">L40*118%</f>
        <v>730.43179999999995</v>
      </c>
      <c r="N40" s="42">
        <v>166223.92000000001</v>
      </c>
      <c r="O40" s="42">
        <f t="shared" ref="O40:O47" si="12">N40*$O$23</f>
        <v>167284.42860960003</v>
      </c>
    </row>
    <row r="41" spans="1:15" ht="15.75" x14ac:dyDescent="0.2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35093.379999999997</v>
      </c>
      <c r="L41" s="42">
        <v>182.97</v>
      </c>
      <c r="M41" s="42">
        <f t="shared" si="11"/>
        <v>215.90459999999999</v>
      </c>
      <c r="N41" s="42">
        <v>33550.86</v>
      </c>
      <c r="O41" s="42">
        <f t="shared" si="12"/>
        <v>33764.9144868</v>
      </c>
    </row>
    <row r="42" spans="1:15" ht="15.6" hidden="1" customHeight="1" x14ac:dyDescent="0.25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 x14ac:dyDescent="0.25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 x14ac:dyDescent="0.25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 x14ac:dyDescent="0.25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 x14ac:dyDescent="0.2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1769.56</v>
      </c>
      <c r="L46" s="42">
        <v>74.94</v>
      </c>
      <c r="M46" s="42">
        <f t="shared" si="11"/>
        <v>88.429199999999994</v>
      </c>
      <c r="N46" s="42">
        <v>870.19</v>
      </c>
      <c r="O46" s="42">
        <f>N46*$O$23</f>
        <v>875.74181220000014</v>
      </c>
    </row>
    <row r="47" spans="1:15" ht="15.75" x14ac:dyDescent="0.2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8918.68</v>
      </c>
      <c r="L47" s="42">
        <v>1414.4</v>
      </c>
      <c r="M47" s="42">
        <f t="shared" si="11"/>
        <v>1668.992</v>
      </c>
      <c r="N47" s="43">
        <v>0</v>
      </c>
      <c r="O47" s="42">
        <f t="shared" si="12"/>
        <v>0</v>
      </c>
    </row>
    <row r="48" spans="1:15" ht="42" customHeight="1" x14ac:dyDescent="0.25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33851.800000000003</v>
      </c>
      <c r="L48" s="42">
        <v>2159.7399999999998</v>
      </c>
      <c r="M48" s="42">
        <f t="shared" si="11"/>
        <v>2548.4931999999994</v>
      </c>
      <c r="N48" s="42">
        <v>24195.16</v>
      </c>
      <c r="O48" s="42">
        <f>N48*$O$23</f>
        <v>24349.525120800001</v>
      </c>
    </row>
    <row r="49" spans="1:15" ht="15.6" customHeight="1" x14ac:dyDescent="0.25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560.34</v>
      </c>
      <c r="L49" s="42">
        <v>499.1</v>
      </c>
      <c r="M49" s="42">
        <f>L49*118%</f>
        <v>588.93799999999999</v>
      </c>
      <c r="N49" s="42">
        <v>735.67</v>
      </c>
      <c r="O49" s="42">
        <f>N49*$O$23-1.54</f>
        <v>738.82357460000003</v>
      </c>
    </row>
    <row r="50" spans="1:15" ht="15.75" x14ac:dyDescent="0.2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747633.72</v>
      </c>
      <c r="L50" s="47">
        <f>L25+L32+L39+L49</f>
        <v>188850.54</v>
      </c>
      <c r="M50" s="47">
        <f t="shared" ref="M50:O50" si="13">M25+M32+M39+M49</f>
        <v>222843.6372</v>
      </c>
      <c r="N50" s="47">
        <f t="shared" si="13"/>
        <v>309735.27</v>
      </c>
      <c r="O50" s="47">
        <f t="shared" si="13"/>
        <v>311709.84102260001</v>
      </c>
    </row>
    <row r="51" spans="1:15" ht="15.75" x14ac:dyDescent="0.2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119467.13</v>
      </c>
      <c r="L51" s="42"/>
      <c r="M51" s="42"/>
      <c r="N51" s="42"/>
      <c r="O51" s="42"/>
    </row>
    <row r="52" spans="1:15" ht="15.75" x14ac:dyDescent="0.2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82742.81</v>
      </c>
      <c r="L52" s="42"/>
      <c r="M52" s="42"/>
      <c r="N52" s="42"/>
      <c r="O52" s="42"/>
    </row>
    <row r="53" spans="1:15" ht="15.75" customHeight="1" x14ac:dyDescent="0.25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34240.620000000003</v>
      </c>
      <c r="L53" s="42"/>
      <c r="M53" s="42"/>
      <c r="N53" s="42"/>
      <c r="O53" s="42"/>
    </row>
    <row r="54" spans="1:15" ht="15.75" x14ac:dyDescent="0.2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984084.27999999991</v>
      </c>
      <c r="L54" s="47">
        <f t="shared" ref="L54:O54" si="14">L50</f>
        <v>188850.54</v>
      </c>
      <c r="M54" s="47">
        <f t="shared" si="14"/>
        <v>222843.6372</v>
      </c>
      <c r="N54" s="47">
        <f t="shared" si="14"/>
        <v>309735.27</v>
      </c>
      <c r="O54" s="47">
        <f t="shared" si="14"/>
        <v>311709.84102260001</v>
      </c>
    </row>
    <row r="55" spans="1:15" ht="15.75" x14ac:dyDescent="0.2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1022821.59</v>
      </c>
      <c r="L55" s="42"/>
      <c r="M55" s="42"/>
      <c r="N55" s="42"/>
      <c r="O55" s="42"/>
    </row>
    <row r="56" spans="1:15" ht="15.75" x14ac:dyDescent="0.2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1047982.29</v>
      </c>
      <c r="K56" s="50"/>
      <c r="L56" s="42"/>
      <c r="M56" s="42"/>
      <c r="N56" s="42"/>
      <c r="O56" s="42"/>
    </row>
    <row r="57" spans="1:15" ht="15.75" x14ac:dyDescent="0.2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-531777.99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 x14ac:dyDescent="0.2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dcterms:created xsi:type="dcterms:W3CDTF">2013-05-24T08:37:13Z</dcterms:created>
  <dcterms:modified xsi:type="dcterms:W3CDTF">2014-06-23T08:20:47Z</dcterms:modified>
</cp:coreProperties>
</file>